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8800" windowHeight="12336" tabRatio="874"/>
  </bookViews>
  <sheets>
    <sheet name="РАСЧЕТ" sheetId="96" r:id="rId1"/>
  </sheets>
  <definedNames>
    <definedName name="_xlnm._FilterDatabase" localSheetId="0" hidden="1">РАСЧЕТ!#REF!</definedName>
    <definedName name="APPT" localSheetId="0">РАСЧЕТ!#REF!</definedName>
    <definedName name="FIO" localSheetId="0">РАСЧЕТ!#REF!</definedName>
    <definedName name="SIGN" localSheetId="0">РАСЧЕТ!#REF!</definedName>
    <definedName name="_xlnm.Print_Area" localSheetId="0">РАСЧЕТ!$A$1:$G$21</definedName>
  </definedNames>
  <calcPr calcId="124519"/>
</workbook>
</file>

<file path=xl/calcChain.xml><?xml version="1.0" encoding="utf-8"?>
<calcChain xmlns="http://schemas.openxmlformats.org/spreadsheetml/2006/main">
  <c r="F21" i="96"/>
  <c r="C21"/>
  <c r="G7"/>
  <c r="G5"/>
  <c r="G6"/>
  <c r="G8"/>
  <c r="G9"/>
  <c r="G10"/>
  <c r="G11"/>
  <c r="G12"/>
  <c r="G13"/>
  <c r="G14"/>
  <c r="G15"/>
  <c r="G16"/>
  <c r="G17"/>
  <c r="G18"/>
  <c r="G19"/>
  <c r="G20"/>
  <c r="G4"/>
  <c r="G21" l="1"/>
  <c r="E21"/>
  <c r="D21"/>
</calcChain>
</file>

<file path=xl/sharedStrings.xml><?xml version="1.0" encoding="utf-8"?>
<sst xmlns="http://schemas.openxmlformats.org/spreadsheetml/2006/main" count="27" uniqueCount="27">
  <si>
    <t>Наименование 
поселения</t>
  </si>
  <si>
    <t>№</t>
  </si>
  <si>
    <t>ИТОГО</t>
  </si>
  <si>
    <t>тыс. рублей</t>
  </si>
  <si>
    <t xml:space="preserve">РАСЧЕТ РАСПРЕДЕЛЕНИЯ
ИНЫХ МЕЖБЮДЖЕТНЫХ ТРАНСФЕРТОВ 
НА ПОДДЕРЖКУ МЕР ПО ОБЕСПЕЧЕНИЮ СБАЛАНСИРОВАННОСТИ БЮДЖЕТОВ ПОСЕЛЕНИЙ 
ИЗ БЮДЖЕТА МУНИЦИПАЛЬНОГО ОБРАЗОВАНИЯ «НИЖНЕИЛИМСКИЙ РАЙОН» НА 2024 ГОД </t>
  </si>
  <si>
    <t>Березняковское МО</t>
  </si>
  <si>
    <t>Брусничное МО</t>
  </si>
  <si>
    <t>Видимское МО</t>
  </si>
  <si>
    <t>Дальнинское МО</t>
  </si>
  <si>
    <t>МО "Железногорск-Илимское ГП"</t>
  </si>
  <si>
    <t>Заморское МО</t>
  </si>
  <si>
    <t>Коршуновское МО</t>
  </si>
  <si>
    <t>Новоигирминское МО</t>
  </si>
  <si>
    <t>Новоилимское МО</t>
  </si>
  <si>
    <t>Радищевское МО</t>
  </si>
  <si>
    <t>Речушинское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</si>
  <si>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</si>
  <si>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</si>
  <si>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</si>
  <si>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</si>
  <si>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</si>
  <si>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</si>
  <si>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Размер ИМБТ
1 Часть</t>
  </si>
  <si>
    <t>Размер ИМБТ
2 Часть</t>
  </si>
  <si>
    <t>Размер ИМБТ
1 Часть + 2 Часть</t>
  </si>
  <si>
    <t xml:space="preserve">Прогноз 
бюджетных ассигнований на выплату заработной платы с начислениями на нее </t>
  </si>
  <si>
    <t xml:space="preserve">Прогноз
расходов 
на выплату заработной платы с начислениями на нее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</si>
</sst>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\$#,##0\ ;\(\$#,##0\)"/>
    <numFmt numFmtId="166" formatCode="dd\.mm\.yyyy"/>
    <numFmt numFmtId="167" formatCode="0.00000"/>
    <numFmt numFmtId="168" formatCode="#,##0.0_ ;[Red]\-#,##0.0\ "/>
  </numFmts>
  <fonts count="43">
    <font>
      <sz val="10"/>
      <name val="Arial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305">
    <xf numFmtId="0" fontId="0" fillId="0" borderId="0"/>
    <xf numFmtId="0" fontId="4" fillId="0" borderId="0"/>
    <xf numFmtId="0" fontId="2" fillId="0" borderId="0"/>
    <xf numFmtId="0" fontId="7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19" borderId="0" applyNumberFormat="0" applyBorder="0" applyAlignment="0" applyProtection="0"/>
    <xf numFmtId="0" fontId="9" fillId="26" borderId="0" applyNumberFormat="0" applyBorder="0" applyAlignment="0" applyProtection="0"/>
    <xf numFmtId="0" fontId="10" fillId="0" borderId="0"/>
    <xf numFmtId="0" fontId="11" fillId="14" borderId="2" applyNumberFormat="0" applyAlignment="0" applyProtection="0"/>
    <xf numFmtId="0" fontId="12" fillId="23" borderId="3" applyNumberFormat="0" applyAlignment="0" applyProtection="0"/>
    <xf numFmtId="0" fontId="10" fillId="0" borderId="0"/>
    <xf numFmtId="164" fontId="7" fillId="0" borderId="0" applyFont="0" applyFill="0" applyBorder="0" applyAlignment="0" applyProtection="0"/>
    <xf numFmtId="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ont="0" applyFill="0" applyBorder="0" applyAlignment="0" applyProtection="0"/>
    <xf numFmtId="0" fontId="15" fillId="8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2" applyNumberFormat="0" applyAlignment="0" applyProtection="0"/>
    <xf numFmtId="0" fontId="20" fillId="0" borderId="7" applyNumberFormat="0" applyFill="0" applyAlignment="0" applyProtection="0"/>
    <xf numFmtId="0" fontId="21" fillId="15" borderId="0" applyNumberFormat="0" applyBorder="0" applyAlignment="0" applyProtection="0"/>
    <xf numFmtId="0" fontId="7" fillId="0" borderId="0"/>
    <xf numFmtId="0" fontId="22" fillId="0" borderId="0"/>
    <xf numFmtId="0" fontId="4" fillId="6" borderId="8" applyNumberFormat="0" applyFont="0" applyAlignment="0" applyProtection="0"/>
    <xf numFmtId="0" fontId="23" fillId="14" borderId="9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10" fillId="0" borderId="0"/>
    <xf numFmtId="0" fontId="27" fillId="0" borderId="0" applyNumberFormat="0" applyFill="0" applyBorder="0" applyAlignment="0" applyProtection="0"/>
    <xf numFmtId="49" fontId="28" fillId="0" borderId="0">
      <alignment horizontal="center"/>
    </xf>
    <xf numFmtId="49" fontId="28" fillId="0" borderId="11">
      <alignment horizontal="center" wrapText="1"/>
    </xf>
    <xf numFmtId="49" fontId="28" fillId="0" borderId="12">
      <alignment horizontal="center" wrapText="1"/>
    </xf>
    <xf numFmtId="49" fontId="28" fillId="0" borderId="13">
      <alignment horizontal="center"/>
    </xf>
    <xf numFmtId="49" fontId="28" fillId="0" borderId="14"/>
    <xf numFmtId="4" fontId="28" fillId="0" borderId="13">
      <alignment horizontal="right"/>
    </xf>
    <xf numFmtId="4" fontId="28" fillId="0" borderId="11">
      <alignment horizontal="right"/>
    </xf>
    <xf numFmtId="49" fontId="28" fillId="0" borderId="0">
      <alignment horizontal="right"/>
    </xf>
    <xf numFmtId="4" fontId="28" fillId="0" borderId="15">
      <alignment horizontal="right"/>
    </xf>
    <xf numFmtId="49" fontId="28" fillId="0" borderId="16">
      <alignment horizontal="center"/>
    </xf>
    <xf numFmtId="4" fontId="28" fillId="0" borderId="17">
      <alignment horizontal="right"/>
    </xf>
    <xf numFmtId="0" fontId="28" fillId="0" borderId="18">
      <alignment horizontal="left" wrapText="1"/>
    </xf>
    <xf numFmtId="0" fontId="29" fillId="0" borderId="19">
      <alignment horizontal="left" wrapText="1"/>
    </xf>
    <xf numFmtId="0" fontId="28" fillId="0" borderId="20">
      <alignment horizontal="left" wrapText="1" indent="2"/>
    </xf>
    <xf numFmtId="0" fontId="24" fillId="0" borderId="21"/>
    <xf numFmtId="0" fontId="28" fillId="0" borderId="14"/>
    <xf numFmtId="0" fontId="24" fillId="0" borderId="14"/>
    <xf numFmtId="0" fontId="29" fillId="0" borderId="0">
      <alignment horizontal="center"/>
    </xf>
    <xf numFmtId="0" fontId="29" fillId="0" borderId="14"/>
    <xf numFmtId="0" fontId="28" fillId="0" borderId="22">
      <alignment horizontal="left" wrapText="1"/>
    </xf>
    <xf numFmtId="0" fontId="28" fillId="0" borderId="23">
      <alignment horizontal="left" wrapText="1" indent="1"/>
    </xf>
    <xf numFmtId="0" fontId="28" fillId="0" borderId="22">
      <alignment horizontal="left" wrapText="1" indent="2"/>
    </xf>
    <xf numFmtId="0" fontId="24" fillId="16" borderId="24"/>
    <xf numFmtId="0" fontId="28" fillId="0" borderId="25">
      <alignment horizontal="left" wrapText="1" indent="2"/>
    </xf>
    <xf numFmtId="0" fontId="28" fillId="0" borderId="0">
      <alignment horizontal="center" wrapText="1"/>
    </xf>
    <xf numFmtId="49" fontId="28" fillId="0" borderId="14">
      <alignment horizontal="left"/>
    </xf>
    <xf numFmtId="49" fontId="28" fillId="0" borderId="26">
      <alignment horizontal="center" wrapText="1"/>
    </xf>
    <xf numFmtId="49" fontId="28" fillId="0" borderId="26">
      <alignment horizontal="center" shrinkToFit="1"/>
    </xf>
    <xf numFmtId="49" fontId="28" fillId="0" borderId="13">
      <alignment horizontal="center" shrinkToFit="1"/>
    </xf>
    <xf numFmtId="0" fontId="28" fillId="0" borderId="27">
      <alignment horizontal="left" wrapText="1"/>
    </xf>
    <xf numFmtId="0" fontId="28" fillId="0" borderId="18">
      <alignment horizontal="left" wrapText="1" indent="1"/>
    </xf>
    <xf numFmtId="0" fontId="28" fillId="0" borderId="27">
      <alignment horizontal="left" wrapText="1" indent="2"/>
    </xf>
    <xf numFmtId="0" fontId="28" fillId="0" borderId="18">
      <alignment horizontal="left" wrapText="1" indent="2"/>
    </xf>
    <xf numFmtId="0" fontId="24" fillId="0" borderId="28"/>
    <xf numFmtId="0" fontId="24" fillId="0" borderId="29"/>
    <xf numFmtId="0" fontId="29" fillId="0" borderId="30">
      <alignment horizontal="center" vertical="center" textRotation="90" wrapText="1"/>
    </xf>
    <xf numFmtId="0" fontId="29" fillId="0" borderId="21">
      <alignment horizontal="center" vertical="center" textRotation="90" wrapText="1"/>
    </xf>
    <xf numFmtId="0" fontId="28" fillId="0" borderId="0">
      <alignment vertical="center"/>
    </xf>
    <xf numFmtId="0" fontId="29" fillId="0" borderId="14">
      <alignment horizontal="center" vertical="center" textRotation="90" wrapText="1"/>
    </xf>
    <xf numFmtId="0" fontId="29" fillId="0" borderId="21">
      <alignment horizontal="center" vertical="center" textRotation="90"/>
    </xf>
    <xf numFmtId="0" fontId="29" fillId="0" borderId="14">
      <alignment horizontal="center" vertical="center" textRotation="90"/>
    </xf>
    <xf numFmtId="0" fontId="29" fillId="0" borderId="30">
      <alignment horizontal="center" vertical="center" textRotation="90"/>
    </xf>
    <xf numFmtId="0" fontId="29" fillId="0" borderId="31">
      <alignment horizontal="center" vertical="center" textRotation="90"/>
    </xf>
    <xf numFmtId="0" fontId="30" fillId="0" borderId="14">
      <alignment wrapText="1"/>
    </xf>
    <xf numFmtId="0" fontId="30" fillId="0" borderId="31">
      <alignment wrapText="1"/>
    </xf>
    <xf numFmtId="0" fontId="30" fillId="0" borderId="21">
      <alignment wrapText="1"/>
    </xf>
    <xf numFmtId="0" fontId="28" fillId="0" borderId="31">
      <alignment horizontal="center" vertical="top" wrapText="1"/>
    </xf>
    <xf numFmtId="0" fontId="29" fillId="0" borderId="32"/>
    <xf numFmtId="49" fontId="31" fillId="0" borderId="33">
      <alignment horizontal="left" vertical="center" wrapText="1"/>
    </xf>
    <xf numFmtId="49" fontId="28" fillId="0" borderId="34">
      <alignment horizontal="left" vertical="center" wrapText="1" indent="2"/>
    </xf>
    <xf numFmtId="49" fontId="28" fillId="0" borderId="25">
      <alignment horizontal="left" vertical="center" wrapText="1" indent="3"/>
    </xf>
    <xf numFmtId="49" fontId="28" fillId="0" borderId="33">
      <alignment horizontal="left" vertical="center" wrapText="1" indent="3"/>
    </xf>
    <xf numFmtId="49" fontId="28" fillId="0" borderId="35">
      <alignment horizontal="left" vertical="center" wrapText="1" indent="3"/>
    </xf>
    <xf numFmtId="0" fontId="31" fillId="0" borderId="32">
      <alignment horizontal="left" vertical="center" wrapText="1"/>
    </xf>
    <xf numFmtId="49" fontId="28" fillId="0" borderId="21">
      <alignment horizontal="left" vertical="center" wrapText="1" indent="3"/>
    </xf>
    <xf numFmtId="49" fontId="28" fillId="0" borderId="0">
      <alignment horizontal="left" vertical="center" wrapText="1" indent="3"/>
    </xf>
    <xf numFmtId="49" fontId="28" fillId="0" borderId="14">
      <alignment horizontal="left" vertical="center" wrapText="1" indent="3"/>
    </xf>
    <xf numFmtId="49" fontId="31" fillId="0" borderId="32">
      <alignment horizontal="left" vertical="center" wrapText="1"/>
    </xf>
    <xf numFmtId="0" fontId="28" fillId="0" borderId="33">
      <alignment horizontal="left" vertical="center" wrapText="1"/>
    </xf>
    <xf numFmtId="0" fontId="28" fillId="0" borderId="35">
      <alignment horizontal="left" vertical="center" wrapText="1"/>
    </xf>
    <xf numFmtId="49" fontId="28" fillId="0" borderId="33">
      <alignment horizontal="left" vertical="center" wrapText="1"/>
    </xf>
    <xf numFmtId="49" fontId="28" fillId="0" borderId="35">
      <alignment horizontal="left" vertical="center" wrapText="1"/>
    </xf>
    <xf numFmtId="49" fontId="29" fillId="0" borderId="36">
      <alignment horizontal="center"/>
    </xf>
    <xf numFmtId="49" fontId="29" fillId="0" borderId="37">
      <alignment horizontal="center" vertical="center" wrapText="1"/>
    </xf>
    <xf numFmtId="49" fontId="28" fillId="0" borderId="38">
      <alignment horizontal="center" vertical="center" wrapText="1"/>
    </xf>
    <xf numFmtId="49" fontId="28" fillId="0" borderId="26">
      <alignment horizontal="center" vertical="center" wrapText="1"/>
    </xf>
    <xf numFmtId="49" fontId="28" fillId="0" borderId="37">
      <alignment horizontal="center" vertical="center" wrapText="1"/>
    </xf>
    <xf numFmtId="49" fontId="28" fillId="0" borderId="39">
      <alignment horizontal="center" vertical="center" wrapText="1"/>
    </xf>
    <xf numFmtId="49" fontId="28" fillId="0" borderId="40">
      <alignment horizontal="center" vertical="center" wrapText="1"/>
    </xf>
    <xf numFmtId="49" fontId="28" fillId="0" borderId="0">
      <alignment horizontal="center" vertical="center" wrapText="1"/>
    </xf>
    <xf numFmtId="49" fontId="28" fillId="0" borderId="14">
      <alignment horizontal="center" vertical="center" wrapText="1"/>
    </xf>
    <xf numFmtId="49" fontId="29" fillId="0" borderId="36">
      <alignment horizontal="center" vertical="center" wrapText="1"/>
    </xf>
    <xf numFmtId="0" fontId="29" fillId="0" borderId="36">
      <alignment horizontal="center" vertical="center"/>
    </xf>
    <xf numFmtId="0" fontId="28" fillId="0" borderId="38">
      <alignment horizontal="center" vertical="center"/>
    </xf>
    <xf numFmtId="0" fontId="28" fillId="0" borderId="26">
      <alignment horizontal="center" vertical="center"/>
    </xf>
    <xf numFmtId="0" fontId="28" fillId="0" borderId="37">
      <alignment horizontal="center" vertical="center"/>
    </xf>
    <xf numFmtId="0" fontId="29" fillId="0" borderId="37">
      <alignment horizontal="center" vertical="center"/>
    </xf>
    <xf numFmtId="0" fontId="28" fillId="0" borderId="39">
      <alignment horizontal="center" vertical="center"/>
    </xf>
    <xf numFmtId="49" fontId="29" fillId="0" borderId="36">
      <alignment horizontal="center" vertical="center"/>
    </xf>
    <xf numFmtId="49" fontId="28" fillId="0" borderId="38">
      <alignment horizontal="center" vertical="center"/>
    </xf>
    <xf numFmtId="49" fontId="28" fillId="0" borderId="26">
      <alignment horizontal="center" vertical="center"/>
    </xf>
    <xf numFmtId="49" fontId="28" fillId="0" borderId="37">
      <alignment horizontal="center" vertical="center"/>
    </xf>
    <xf numFmtId="49" fontId="28" fillId="0" borderId="39">
      <alignment horizontal="center" vertical="center"/>
    </xf>
    <xf numFmtId="49" fontId="28" fillId="0" borderId="14">
      <alignment horizontal="center"/>
    </xf>
    <xf numFmtId="0" fontId="28" fillId="0" borderId="21">
      <alignment horizontal="center"/>
    </xf>
    <xf numFmtId="0" fontId="28" fillId="0" borderId="0">
      <alignment horizontal="center"/>
    </xf>
    <xf numFmtId="49" fontId="28" fillId="0" borderId="14"/>
    <xf numFmtId="0" fontId="28" fillId="0" borderId="31">
      <alignment horizontal="center" vertical="top"/>
    </xf>
    <xf numFmtId="49" fontId="28" fillId="0" borderId="31">
      <alignment horizontal="center" vertical="top" wrapText="1"/>
    </xf>
    <xf numFmtId="0" fontId="28" fillId="0" borderId="28"/>
    <xf numFmtId="4" fontId="28" fillId="0" borderId="41">
      <alignment horizontal="right"/>
    </xf>
    <xf numFmtId="4" fontId="28" fillId="0" borderId="40">
      <alignment horizontal="right"/>
    </xf>
    <xf numFmtId="4" fontId="28" fillId="0" borderId="0">
      <alignment horizontal="right" shrinkToFit="1"/>
    </xf>
    <xf numFmtId="4" fontId="28" fillId="0" borderId="14">
      <alignment horizontal="right"/>
    </xf>
    <xf numFmtId="0" fontId="28" fillId="0" borderId="21"/>
    <xf numFmtId="0" fontId="28" fillId="0" borderId="31">
      <alignment horizontal="center" vertical="top" wrapText="1"/>
    </xf>
    <xf numFmtId="0" fontId="28" fillId="0" borderId="14">
      <alignment horizontal="center"/>
    </xf>
    <xf numFmtId="49" fontId="28" fillId="0" borderId="21">
      <alignment horizontal="center"/>
    </xf>
    <xf numFmtId="49" fontId="28" fillId="0" borderId="0">
      <alignment horizontal="left"/>
    </xf>
    <xf numFmtId="4" fontId="28" fillId="0" borderId="28">
      <alignment horizontal="right"/>
    </xf>
    <xf numFmtId="0" fontId="28" fillId="0" borderId="31">
      <alignment horizontal="center" vertical="top"/>
    </xf>
    <xf numFmtId="4" fontId="28" fillId="0" borderId="29">
      <alignment horizontal="right"/>
    </xf>
    <xf numFmtId="4" fontId="28" fillId="0" borderId="42">
      <alignment horizontal="right"/>
    </xf>
    <xf numFmtId="0" fontId="28" fillId="0" borderId="29"/>
    <xf numFmtId="0" fontId="4" fillId="0" borderId="43"/>
    <xf numFmtId="0" fontId="24" fillId="16" borderId="0"/>
    <xf numFmtId="0" fontId="29" fillId="0" borderId="0"/>
    <xf numFmtId="0" fontId="32" fillId="0" borderId="0"/>
    <xf numFmtId="0" fontId="28" fillId="0" borderId="0">
      <alignment horizontal="left"/>
    </xf>
    <xf numFmtId="0" fontId="28" fillId="0" borderId="0"/>
    <xf numFmtId="0" fontId="4" fillId="0" borderId="0"/>
    <xf numFmtId="0" fontId="24" fillId="0" borderId="0"/>
    <xf numFmtId="0" fontId="24" fillId="16" borderId="14"/>
    <xf numFmtId="49" fontId="28" fillId="0" borderId="31">
      <alignment horizontal="center" vertical="center" wrapText="1"/>
    </xf>
    <xf numFmtId="49" fontId="28" fillId="0" borderId="31">
      <alignment horizontal="center" vertical="center" wrapText="1"/>
    </xf>
    <xf numFmtId="0" fontId="24" fillId="16" borderId="44"/>
    <xf numFmtId="0" fontId="28" fillId="0" borderId="45">
      <alignment horizontal="left" wrapText="1"/>
    </xf>
    <xf numFmtId="0" fontId="28" fillId="0" borderId="22">
      <alignment horizontal="left" wrapText="1" indent="1"/>
    </xf>
    <xf numFmtId="0" fontId="28" fillId="0" borderId="16">
      <alignment horizontal="left" wrapText="1" indent="2"/>
    </xf>
    <xf numFmtId="0" fontId="24" fillId="16" borderId="21"/>
    <xf numFmtId="0" fontId="33" fillId="0" borderId="0">
      <alignment horizontal="center" wrapText="1"/>
    </xf>
    <xf numFmtId="0" fontId="34" fillId="0" borderId="0">
      <alignment horizontal="center" vertical="top"/>
    </xf>
    <xf numFmtId="0" fontId="28" fillId="0" borderId="14">
      <alignment wrapText="1"/>
    </xf>
    <xf numFmtId="0" fontId="28" fillId="0" borderId="44">
      <alignment wrapText="1"/>
    </xf>
    <xf numFmtId="0" fontId="28" fillId="0" borderId="21">
      <alignment horizontal="left"/>
    </xf>
    <xf numFmtId="0" fontId="24" fillId="16" borderId="46"/>
    <xf numFmtId="49" fontId="28" fillId="0" borderId="36">
      <alignment horizontal="center" wrapText="1"/>
    </xf>
    <xf numFmtId="49" fontId="28" fillId="0" borderId="38">
      <alignment horizontal="center" wrapText="1"/>
    </xf>
    <xf numFmtId="49" fontId="28" fillId="0" borderId="37">
      <alignment horizontal="center"/>
    </xf>
    <xf numFmtId="0" fontId="24" fillId="16" borderId="47"/>
    <xf numFmtId="0" fontId="28" fillId="0" borderId="40"/>
    <xf numFmtId="0" fontId="28" fillId="0" borderId="0">
      <alignment horizontal="center"/>
    </xf>
    <xf numFmtId="49" fontId="28" fillId="0" borderId="21"/>
    <xf numFmtId="49" fontId="28" fillId="0" borderId="0"/>
    <xf numFmtId="49" fontId="28" fillId="0" borderId="11">
      <alignment horizontal="center"/>
    </xf>
    <xf numFmtId="49" fontId="28" fillId="0" borderId="28">
      <alignment horizontal="center"/>
    </xf>
    <xf numFmtId="49" fontId="28" fillId="0" borderId="31">
      <alignment horizontal="center"/>
    </xf>
    <xf numFmtId="49" fontId="28" fillId="0" borderId="31">
      <alignment horizontal="center" vertical="center" wrapText="1"/>
    </xf>
    <xf numFmtId="49" fontId="28" fillId="0" borderId="41">
      <alignment horizontal="center" vertical="center" wrapText="1"/>
    </xf>
    <xf numFmtId="0" fontId="24" fillId="16" borderId="48"/>
    <xf numFmtId="4" fontId="28" fillId="0" borderId="31">
      <alignment horizontal="right"/>
    </xf>
    <xf numFmtId="0" fontId="28" fillId="10" borderId="40"/>
    <xf numFmtId="0" fontId="28" fillId="10" borderId="0"/>
    <xf numFmtId="0" fontId="33" fillId="0" borderId="0">
      <alignment horizontal="center" wrapText="1"/>
    </xf>
    <xf numFmtId="0" fontId="2" fillId="0" borderId="49"/>
    <xf numFmtId="49" fontId="35" fillId="0" borderId="50">
      <alignment horizontal="right"/>
    </xf>
    <xf numFmtId="0" fontId="28" fillId="0" borderId="50">
      <alignment horizontal="right"/>
    </xf>
    <xf numFmtId="0" fontId="2" fillId="0" borderId="14"/>
    <xf numFmtId="0" fontId="28" fillId="0" borderId="41">
      <alignment horizontal="center"/>
    </xf>
    <xf numFmtId="49" fontId="24" fillId="0" borderId="51">
      <alignment horizontal="center"/>
    </xf>
    <xf numFmtId="166" fontId="28" fillId="0" borderId="19">
      <alignment horizontal="center"/>
    </xf>
    <xf numFmtId="0" fontId="28" fillId="0" borderId="52">
      <alignment horizontal="center"/>
    </xf>
    <xf numFmtId="49" fontId="28" fillId="0" borderId="20">
      <alignment horizontal="center"/>
    </xf>
    <xf numFmtId="49" fontId="28" fillId="0" borderId="19">
      <alignment horizontal="center"/>
    </xf>
    <xf numFmtId="0" fontId="28" fillId="0" borderId="19">
      <alignment horizontal="center"/>
    </xf>
    <xf numFmtId="49" fontId="28" fillId="0" borderId="53">
      <alignment horizontal="center"/>
    </xf>
    <xf numFmtId="0" fontId="4" fillId="0" borderId="40"/>
    <xf numFmtId="0" fontId="2" fillId="0" borderId="0"/>
    <xf numFmtId="0" fontId="24" fillId="0" borderId="54"/>
    <xf numFmtId="0" fontId="24" fillId="0" borderId="43"/>
    <xf numFmtId="4" fontId="28" fillId="0" borderId="16">
      <alignment horizontal="right"/>
    </xf>
    <xf numFmtId="49" fontId="28" fillId="0" borderId="29">
      <alignment horizontal="center"/>
    </xf>
    <xf numFmtId="0" fontId="28" fillId="0" borderId="55">
      <alignment horizontal="left" wrapText="1"/>
    </xf>
    <xf numFmtId="0" fontId="28" fillId="0" borderId="27">
      <alignment horizontal="left" wrapText="1" indent="1"/>
    </xf>
    <xf numFmtId="0" fontId="28" fillId="0" borderId="19">
      <alignment horizontal="left" wrapText="1" indent="2"/>
    </xf>
    <xf numFmtId="0" fontId="24" fillId="16" borderId="56"/>
    <xf numFmtId="0" fontId="28" fillId="10" borderId="24"/>
    <xf numFmtId="0" fontId="33" fillId="0" borderId="0">
      <alignment horizontal="left" wrapText="1"/>
    </xf>
    <xf numFmtId="49" fontId="24" fillId="0" borderId="0"/>
    <xf numFmtId="0" fontId="28" fillId="0" borderId="0">
      <alignment horizontal="right"/>
    </xf>
    <xf numFmtId="49" fontId="28" fillId="0" borderId="0">
      <alignment horizontal="right"/>
    </xf>
    <xf numFmtId="0" fontId="28" fillId="0" borderId="0">
      <alignment horizontal="left" wrapText="1"/>
    </xf>
    <xf numFmtId="0" fontId="28" fillId="0" borderId="14">
      <alignment horizontal="left"/>
    </xf>
    <xf numFmtId="0" fontId="28" fillId="0" borderId="23">
      <alignment horizontal="left" wrapText="1"/>
    </xf>
    <xf numFmtId="0" fontId="28" fillId="0" borderId="44"/>
    <xf numFmtId="0" fontId="29" fillId="0" borderId="57">
      <alignment horizontal="left" wrapText="1"/>
    </xf>
    <xf numFmtId="0" fontId="28" fillId="0" borderId="15">
      <alignment horizontal="left" wrapText="1" indent="2"/>
    </xf>
    <xf numFmtId="49" fontId="28" fillId="0" borderId="0">
      <alignment horizontal="center" wrapText="1"/>
    </xf>
    <xf numFmtId="49" fontId="28" fillId="0" borderId="37">
      <alignment horizontal="center" wrapText="1"/>
    </xf>
    <xf numFmtId="0" fontId="28" fillId="0" borderId="58"/>
    <xf numFmtId="0" fontId="28" fillId="0" borderId="59">
      <alignment horizontal="center" wrapText="1"/>
    </xf>
    <xf numFmtId="0" fontId="24" fillId="16" borderId="40"/>
    <xf numFmtId="49" fontId="28" fillId="0" borderId="26">
      <alignment horizontal="center"/>
    </xf>
    <xf numFmtId="0" fontId="24" fillId="0" borderId="4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19" fillId="9" borderId="2" applyNumberFormat="0" applyAlignment="0" applyProtection="0"/>
    <xf numFmtId="0" fontId="23" fillId="16" borderId="9" applyNumberFormat="0" applyAlignment="0" applyProtection="0"/>
    <xf numFmtId="0" fontId="11" fillId="16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12" fillId="28" borderId="3" applyNumberFormat="0" applyAlignment="0" applyProtection="0"/>
    <xf numFmtId="0" fontId="36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31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1" borderId="8" applyNumberFormat="0" applyFont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7" applyNumberFormat="0" applyFill="0" applyAlignment="0" applyProtection="0"/>
    <xf numFmtId="0" fontId="27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5" fillId="12" borderId="0" applyNumberFormat="0" applyBorder="0" applyAlignment="0" applyProtection="0"/>
    <xf numFmtId="0" fontId="41" fillId="0" borderId="0"/>
    <xf numFmtId="43" fontId="42" fillId="0" borderId="0" applyFont="0" applyFill="0" applyBorder="0" applyAlignment="0" applyProtection="0"/>
  </cellStyleXfs>
  <cellXfs count="22">
    <xf numFmtId="0" fontId="0" fillId="0" borderId="0" xfId="0"/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 wrapText="1"/>
    </xf>
    <xf numFmtId="167" fontId="3" fillId="2" borderId="0" xfId="0" applyNumberFormat="1" applyFont="1" applyFill="1" applyBorder="1" applyAlignment="1">
      <alignment horizontal="right" vertical="center" wrapText="1" shrinkToFit="1"/>
    </xf>
    <xf numFmtId="0" fontId="38" fillId="0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vertical="center"/>
    </xf>
    <xf numFmtId="0" fontId="40" fillId="3" borderId="0" xfId="0" applyFont="1" applyFill="1" applyAlignment="1">
      <alignment vertical="center"/>
    </xf>
    <xf numFmtId="0" fontId="3" fillId="3" borderId="1" xfId="303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49" fontId="39" fillId="3" borderId="1" xfId="0" applyNumberFormat="1" applyFont="1" applyFill="1" applyBorder="1" applyAlignment="1">
      <alignment vertical="center" wrapText="1"/>
    </xf>
    <xf numFmtId="168" fontId="3" fillId="3" borderId="1" xfId="304" applyNumberFormat="1" applyFont="1" applyFill="1" applyBorder="1" applyAlignment="1">
      <alignment vertical="center"/>
    </xf>
    <xf numFmtId="168" fontId="3" fillId="3" borderId="1" xfId="304" applyNumberFormat="1" applyFont="1" applyFill="1" applyBorder="1" applyAlignment="1">
      <alignment horizontal="right" vertical="center"/>
    </xf>
    <xf numFmtId="168" fontId="5" fillId="3" borderId="1" xfId="304" applyNumberFormat="1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 wrapText="1"/>
    </xf>
  </cellXfs>
  <cellStyles count="30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br" xfId="29"/>
    <cellStyle name="Calculation" xfId="30"/>
    <cellStyle name="Check Cell" xfId="31"/>
    <cellStyle name="col" xfId="32"/>
    <cellStyle name="Comma 2" xfId="33"/>
    <cellStyle name="Comma0" xfId="34"/>
    <cellStyle name="Currency0" xfId="35"/>
    <cellStyle name="Date" xfId="36"/>
    <cellStyle name="Explanatory Text" xfId="37"/>
    <cellStyle name="Fixed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Neutral" xfId="46"/>
    <cellStyle name="Normal 2" xfId="47"/>
    <cellStyle name="Normal_Alexander's Tables" xfId="48"/>
    <cellStyle name="Normal_own-reg-rev" xfId="303"/>
    <cellStyle name="Note" xfId="49"/>
    <cellStyle name="Output" xfId="50"/>
    <cellStyle name="style0" xfId="51"/>
    <cellStyle name="td" xfId="52"/>
    <cellStyle name="Title" xfId="53"/>
    <cellStyle name="Total" xfId="54"/>
    <cellStyle name="tr" xfId="55"/>
    <cellStyle name="Warning Text" xfId="56"/>
    <cellStyle name="xl100" xfId="57"/>
    <cellStyle name="xl101" xfId="58"/>
    <cellStyle name="xl102" xfId="59"/>
    <cellStyle name="xl103" xfId="60"/>
    <cellStyle name="xl104" xfId="61"/>
    <cellStyle name="xl105" xfId="62"/>
    <cellStyle name="xl106" xfId="63"/>
    <cellStyle name="xl107" xfId="64"/>
    <cellStyle name="xl108" xfId="65"/>
    <cellStyle name="xl109" xfId="66"/>
    <cellStyle name="xl110" xfId="67"/>
    <cellStyle name="xl111" xfId="68"/>
    <cellStyle name="xl112" xfId="69"/>
    <cellStyle name="xl113" xfId="70"/>
    <cellStyle name="xl114" xfId="71"/>
    <cellStyle name="xl115" xfId="72"/>
    <cellStyle name="xl116" xfId="73"/>
    <cellStyle name="xl117" xfId="74"/>
    <cellStyle name="xl118" xfId="75"/>
    <cellStyle name="xl119" xfId="76"/>
    <cellStyle name="xl120" xfId="77"/>
    <cellStyle name="xl121" xfId="78"/>
    <cellStyle name="xl122" xfId="79"/>
    <cellStyle name="xl123" xfId="80"/>
    <cellStyle name="xl124" xfId="81"/>
    <cellStyle name="xl125" xfId="82"/>
    <cellStyle name="xl126" xfId="83"/>
    <cellStyle name="xl127" xfId="84"/>
    <cellStyle name="xl128" xfId="85"/>
    <cellStyle name="xl129" xfId="86"/>
    <cellStyle name="xl130" xfId="87"/>
    <cellStyle name="xl131" xfId="88"/>
    <cellStyle name="xl132" xfId="89"/>
    <cellStyle name="xl133" xfId="90"/>
    <cellStyle name="xl134" xfId="91"/>
    <cellStyle name="xl135" xfId="92"/>
    <cellStyle name="xl136" xfId="93"/>
    <cellStyle name="xl137" xfId="94"/>
    <cellStyle name="xl138" xfId="95"/>
    <cellStyle name="xl139" xfId="96"/>
    <cellStyle name="xl140" xfId="97"/>
    <cellStyle name="xl141" xfId="98"/>
    <cellStyle name="xl142" xfId="99"/>
    <cellStyle name="xl143" xfId="100"/>
    <cellStyle name="xl144" xfId="101"/>
    <cellStyle name="xl145" xfId="102"/>
    <cellStyle name="xl146" xfId="103"/>
    <cellStyle name="xl147" xfId="104"/>
    <cellStyle name="xl148" xfId="105"/>
    <cellStyle name="xl149" xfId="106"/>
    <cellStyle name="xl150" xfId="107"/>
    <cellStyle name="xl151" xfId="108"/>
    <cellStyle name="xl152" xfId="109"/>
    <cellStyle name="xl153" xfId="110"/>
    <cellStyle name="xl154" xfId="111"/>
    <cellStyle name="xl155" xfId="112"/>
    <cellStyle name="xl156" xfId="113"/>
    <cellStyle name="xl157" xfId="114"/>
    <cellStyle name="xl158" xfId="115"/>
    <cellStyle name="xl159" xfId="116"/>
    <cellStyle name="xl160" xfId="117"/>
    <cellStyle name="xl161" xfId="118"/>
    <cellStyle name="xl162" xfId="119"/>
    <cellStyle name="xl163" xfId="120"/>
    <cellStyle name="xl164" xfId="121"/>
    <cellStyle name="xl165" xfId="122"/>
    <cellStyle name="xl166" xfId="123"/>
    <cellStyle name="xl167" xfId="124"/>
    <cellStyle name="xl168" xfId="125"/>
    <cellStyle name="xl169" xfId="126"/>
    <cellStyle name="xl170" xfId="127"/>
    <cellStyle name="xl171" xfId="128"/>
    <cellStyle name="xl172" xfId="129"/>
    <cellStyle name="xl173" xfId="130"/>
    <cellStyle name="xl174" xfId="131"/>
    <cellStyle name="xl175" xfId="132"/>
    <cellStyle name="xl176" xfId="133"/>
    <cellStyle name="xl177" xfId="134"/>
    <cellStyle name="xl178" xfId="135"/>
    <cellStyle name="xl179" xfId="136"/>
    <cellStyle name="xl180" xfId="137"/>
    <cellStyle name="xl181" xfId="138"/>
    <cellStyle name="xl182" xfId="139"/>
    <cellStyle name="xl183" xfId="140"/>
    <cellStyle name="xl184" xfId="141"/>
    <cellStyle name="xl185" xfId="142"/>
    <cellStyle name="xl186" xfId="143"/>
    <cellStyle name="xl187" xfId="144"/>
    <cellStyle name="xl188" xfId="145"/>
    <cellStyle name="xl189" xfId="146"/>
    <cellStyle name="xl190" xfId="147"/>
    <cellStyle name="xl191" xfId="148"/>
    <cellStyle name="xl192" xfId="149"/>
    <cellStyle name="xl193" xfId="150"/>
    <cellStyle name="xl194" xfId="151"/>
    <cellStyle name="xl195" xfId="152"/>
    <cellStyle name="xl196" xfId="153"/>
    <cellStyle name="xl197" xfId="154"/>
    <cellStyle name="xl198" xfId="155"/>
    <cellStyle name="xl199" xfId="156"/>
    <cellStyle name="xl200" xfId="157"/>
    <cellStyle name="xl201" xfId="158"/>
    <cellStyle name="xl202" xfId="159"/>
    <cellStyle name="xl203" xfId="160"/>
    <cellStyle name="xl204" xfId="161"/>
    <cellStyle name="xl21" xfId="162"/>
    <cellStyle name="xl22" xfId="163"/>
    <cellStyle name="xl23" xfId="164"/>
    <cellStyle name="xl24" xfId="165"/>
    <cellStyle name="xl25" xfId="166"/>
    <cellStyle name="xl26" xfId="167"/>
    <cellStyle name="xl27" xfId="168"/>
    <cellStyle name="xl28" xfId="169"/>
    <cellStyle name="xl29" xfId="170"/>
    <cellStyle name="xl30" xfId="171"/>
    <cellStyle name="xl31" xfId="172"/>
    <cellStyle name="xl32" xfId="173"/>
    <cellStyle name="xl33" xfId="174"/>
    <cellStyle name="xl34" xfId="175"/>
    <cellStyle name="xl35" xfId="176"/>
    <cellStyle name="xl36" xfId="177"/>
    <cellStyle name="xl37" xfId="178"/>
    <cellStyle name="xl38" xfId="179"/>
    <cellStyle name="xl39" xfId="180"/>
    <cellStyle name="xl40" xfId="181"/>
    <cellStyle name="xl41" xfId="182"/>
    <cellStyle name="xl42" xfId="183"/>
    <cellStyle name="xl43" xfId="184"/>
    <cellStyle name="xl44" xfId="185"/>
    <cellStyle name="xl45" xfId="186"/>
    <cellStyle name="xl46" xfId="187"/>
    <cellStyle name="xl47" xfId="188"/>
    <cellStyle name="xl48" xfId="189"/>
    <cellStyle name="xl49" xfId="190"/>
    <cellStyle name="xl50" xfId="191"/>
    <cellStyle name="xl51" xfId="192"/>
    <cellStyle name="xl52" xfId="193"/>
    <cellStyle name="xl53" xfId="194"/>
    <cellStyle name="xl54" xfId="195"/>
    <cellStyle name="xl55" xfId="196"/>
    <cellStyle name="xl56" xfId="197"/>
    <cellStyle name="xl57" xfId="198"/>
    <cellStyle name="xl58" xfId="199"/>
    <cellStyle name="xl59" xfId="200"/>
    <cellStyle name="xl60" xfId="201"/>
    <cellStyle name="xl61" xfId="202"/>
    <cellStyle name="xl62" xfId="203"/>
    <cellStyle name="xl63" xfId="204"/>
    <cellStyle name="xl64" xfId="205"/>
    <cellStyle name="xl65" xfId="206"/>
    <cellStyle name="xl66" xfId="207"/>
    <cellStyle name="xl67" xfId="208"/>
    <cellStyle name="xl68" xfId="209"/>
    <cellStyle name="xl69" xfId="210"/>
    <cellStyle name="xl70" xfId="211"/>
    <cellStyle name="xl71" xfId="212"/>
    <cellStyle name="xl72" xfId="213"/>
    <cellStyle name="xl73" xfId="214"/>
    <cellStyle name="xl74" xfId="215"/>
    <cellStyle name="xl75" xfId="216"/>
    <cellStyle name="xl76" xfId="217"/>
    <cellStyle name="xl77" xfId="218"/>
    <cellStyle name="xl78" xfId="219"/>
    <cellStyle name="xl79" xfId="220"/>
    <cellStyle name="xl80" xfId="221"/>
    <cellStyle name="xl81" xfId="222"/>
    <cellStyle name="xl82" xfId="223"/>
    <cellStyle name="xl83" xfId="224"/>
    <cellStyle name="xl84" xfId="225"/>
    <cellStyle name="xl85" xfId="226"/>
    <cellStyle name="xl86" xfId="227"/>
    <cellStyle name="xl87" xfId="228"/>
    <cellStyle name="xl88" xfId="229"/>
    <cellStyle name="xl89" xfId="230"/>
    <cellStyle name="xl90" xfId="231"/>
    <cellStyle name="xl91" xfId="232"/>
    <cellStyle name="xl92" xfId="233"/>
    <cellStyle name="xl93" xfId="234"/>
    <cellStyle name="xl94" xfId="235"/>
    <cellStyle name="xl95" xfId="236"/>
    <cellStyle name="xl96" xfId="237"/>
    <cellStyle name="xl97" xfId="238"/>
    <cellStyle name="xl98" xfId="239"/>
    <cellStyle name="xl99" xfId="240"/>
    <cellStyle name="Акцент1 2" xfId="241"/>
    <cellStyle name="Акцент2 2" xfId="242"/>
    <cellStyle name="Акцент3 2" xfId="243"/>
    <cellStyle name="Акцент4 2" xfId="244"/>
    <cellStyle name="Акцент5 2" xfId="245"/>
    <cellStyle name="Акцент6 2" xfId="246"/>
    <cellStyle name="Ввод  2" xfId="247"/>
    <cellStyle name="Вывод 2" xfId="248"/>
    <cellStyle name="Вычисление 2" xfId="249"/>
    <cellStyle name="Заголовок 1 2" xfId="250"/>
    <cellStyle name="Заголовок 2 2" xfId="251"/>
    <cellStyle name="Заголовок 3 2" xfId="252"/>
    <cellStyle name="Заголовок 4 2" xfId="253"/>
    <cellStyle name="Итог 2" xfId="254"/>
    <cellStyle name="Контрольная ячейка 2" xfId="255"/>
    <cellStyle name="Название 2" xfId="256"/>
    <cellStyle name="Нейтральный 2" xfId="257"/>
    <cellStyle name="Обычный" xfId="0" builtinId="0"/>
    <cellStyle name="Обычный 10" xfId="258"/>
    <cellStyle name="Обычный 11" xfId="259"/>
    <cellStyle name="Обычный 11 2" xfId="260"/>
    <cellStyle name="Обычный 12" xfId="261"/>
    <cellStyle name="Обычный 13" xfId="262"/>
    <cellStyle name="Обычный 14" xfId="263"/>
    <cellStyle name="Обычный 15" xfId="3"/>
    <cellStyle name="Обычный 2" xfId="264"/>
    <cellStyle name="Обычный 2 2" xfId="265"/>
    <cellStyle name="Обычный 2 3" xfId="266"/>
    <cellStyle name="Обычный 2 3 2" xfId="267"/>
    <cellStyle name="Обычный 2 4" xfId="268"/>
    <cellStyle name="Обычный 2 5" xfId="1"/>
    <cellStyle name="Обычный 2 6" xfId="269"/>
    <cellStyle name="Обычный 3" xfId="270"/>
    <cellStyle name="Обычный 4" xfId="271"/>
    <cellStyle name="Обычный 4 2" xfId="272"/>
    <cellStyle name="Обычный 5" xfId="273"/>
    <cellStyle name="Обычный 5 2" xfId="274"/>
    <cellStyle name="Обычный 6" xfId="275"/>
    <cellStyle name="Обычный 7" xfId="276"/>
    <cellStyle name="Обычный 7 2" xfId="277"/>
    <cellStyle name="Обычный 8" xfId="278"/>
    <cellStyle name="Обычный 8 2" xfId="279"/>
    <cellStyle name="Обычный 9" xfId="280"/>
    <cellStyle name="Обычный 9 2" xfId="281"/>
    <cellStyle name="Плохой 2" xfId="282"/>
    <cellStyle name="Пояснение 2" xfId="283"/>
    <cellStyle name="Примечание 2" xfId="284"/>
    <cellStyle name="Процентный 2" xfId="286"/>
    <cellStyle name="Процентный 2 2" xfId="287"/>
    <cellStyle name="Процентный 3" xfId="288"/>
    <cellStyle name="Процентный 4" xfId="289"/>
    <cellStyle name="Процентный 4 2" xfId="290"/>
    <cellStyle name="Процентный 5" xfId="291"/>
    <cellStyle name="Процентный 5 2" xfId="292"/>
    <cellStyle name="Процентный 6" xfId="293"/>
    <cellStyle name="Процентный 6 2" xfId="294"/>
    <cellStyle name="Процентный 7" xfId="295"/>
    <cellStyle name="Процентный 8" xfId="285"/>
    <cellStyle name="Связанная ячейка 2" xfId="296"/>
    <cellStyle name="Стиль 1" xfId="2"/>
    <cellStyle name="Текст предупреждения 2" xfId="297"/>
    <cellStyle name="Финансовый" xfId="304" builtinId="3"/>
    <cellStyle name="Финансовый 2" xfId="298"/>
    <cellStyle name="Финансовый 2 2" xfId="299"/>
    <cellStyle name="Финансовый 2 2 2" xfId="300"/>
    <cellStyle name="Финансовый 2 3" xfId="301"/>
    <cellStyle name="Хороший 2" xfId="302"/>
  </cellStyles>
  <dxfs count="0"/>
  <tableStyles count="0" defaultTableStyle="TableStyleMedium2" defaultPivotStyle="PivotStyleLight16"/>
  <colors>
    <mruColors>
      <color rgb="FF0000CC"/>
      <color rgb="FFFFFF99"/>
      <color rgb="FFFEFFE1"/>
      <color rgb="FF000099"/>
      <color rgb="FFE5F5FF"/>
      <color rgb="FFEAFECA"/>
      <color rgb="FFDBFDA5"/>
      <color rgb="FFEDFED2"/>
      <color rgb="FFE1FFE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</sheetPr>
  <dimension ref="A1:H21"/>
  <sheetViews>
    <sheetView showGridLines="0" tabSelected="1" view="pageBreakPreview" zoomScaleSheetLayoutView="100" workbookViewId="0">
      <pane xSplit="2" ySplit="2" topLeftCell="C3" activePane="bottomRight" state="frozen"/>
      <selection pane="topRight" activeCell="B1" sqref="B1"/>
      <selection pane="bottomLeft" activeCell="A8" sqref="A8"/>
      <selection pane="bottomRight" activeCell="E6" sqref="E6"/>
    </sheetView>
  </sheetViews>
  <sheetFormatPr defaultColWidth="9.109375" defaultRowHeight="13.2"/>
  <cols>
    <col min="1" max="1" width="5.6640625" style="1" customWidth="1"/>
    <col min="2" max="2" width="40.6640625" style="1" customWidth="1"/>
    <col min="3" max="5" width="22.6640625" style="3" customWidth="1"/>
    <col min="6" max="6" width="22.6640625" style="4" customWidth="1"/>
    <col min="7" max="7" width="22.6640625" style="3" customWidth="1"/>
    <col min="8" max="16384" width="9.109375" style="1"/>
  </cols>
  <sheetData>
    <row r="1" spans="1:8" s="2" customFormat="1" ht="97.5" customHeight="1">
      <c r="A1" s="21" t="s">
        <v>4</v>
      </c>
      <c r="B1" s="21"/>
      <c r="C1" s="21"/>
      <c r="D1" s="21"/>
      <c r="E1" s="21"/>
      <c r="F1" s="21"/>
      <c r="G1" s="21"/>
      <c r="H1" s="5"/>
    </row>
    <row r="2" spans="1:8" s="2" customFormat="1" ht="21">
      <c r="A2" s="6"/>
      <c r="B2" s="6"/>
      <c r="C2" s="6"/>
      <c r="D2" s="8"/>
      <c r="E2" s="6"/>
      <c r="F2" s="6"/>
      <c r="G2" s="7" t="s">
        <v>3</v>
      </c>
      <c r="H2" s="5"/>
    </row>
    <row r="3" spans="1:8" s="9" customFormat="1" ht="118.5" customHeight="1">
      <c r="A3" s="11" t="s">
        <v>1</v>
      </c>
      <c r="B3" s="12" t="s">
        <v>0</v>
      </c>
      <c r="C3" s="13" t="s">
        <v>22</v>
      </c>
      <c r="D3" s="12" t="s">
        <v>25</v>
      </c>
      <c r="E3" s="12" t="s">
        <v>26</v>
      </c>
      <c r="F3" s="13" t="s">
        <v>23</v>
      </c>
      <c r="G3" s="13" t="s">
        <v>24</v>
      </c>
    </row>
    <row r="4" spans="1:8" s="9" customFormat="1" ht="19.95" customHeight="1">
      <c r="A4" s="14">
        <v>1</v>
      </c>
      <c r="B4" s="17" t="s">
        <v>5</v>
      </c>
      <c r="C4" s="18">
        <v>579.4</v>
      </c>
      <c r="D4" s="19">
        <v>24241</v>
      </c>
      <c r="E4" s="19">
        <v>24935.5</v>
      </c>
      <c r="F4" s="19">
        <v>0</v>
      </c>
      <c r="G4" s="19">
        <f t="shared" ref="G4:G20" si="0">C4+F4</f>
        <v>579.4</v>
      </c>
    </row>
    <row r="5" spans="1:8" s="9" customFormat="1" ht="19.95" customHeight="1">
      <c r="A5" s="14">
        <v>2</v>
      </c>
      <c r="B5" s="17" t="s">
        <v>6</v>
      </c>
      <c r="C5" s="18">
        <v>528.20000000000005</v>
      </c>
      <c r="D5" s="19">
        <v>8782.2000000000007</v>
      </c>
      <c r="E5" s="19">
        <v>10155.199999999999</v>
      </c>
      <c r="F5" s="19">
        <v>207.2</v>
      </c>
      <c r="G5" s="19">
        <f t="shared" si="0"/>
        <v>735.40000000000009</v>
      </c>
    </row>
    <row r="6" spans="1:8" s="9" customFormat="1" ht="20.100000000000001" customHeight="1">
      <c r="A6" s="14">
        <v>3</v>
      </c>
      <c r="B6" s="17" t="s">
        <v>7</v>
      </c>
      <c r="C6" s="18">
        <v>1443</v>
      </c>
      <c r="D6" s="19">
        <v>22467.200000000001</v>
      </c>
      <c r="E6" s="19">
        <v>27511.800000000003</v>
      </c>
      <c r="F6" s="19">
        <v>1426.2</v>
      </c>
      <c r="G6" s="19">
        <f t="shared" si="0"/>
        <v>2869.2</v>
      </c>
    </row>
    <row r="7" spans="1:8" s="9" customFormat="1" ht="20.100000000000001" customHeight="1">
      <c r="A7" s="14">
        <v>4</v>
      </c>
      <c r="B7" s="17" t="s">
        <v>8</v>
      </c>
      <c r="C7" s="18">
        <v>0</v>
      </c>
      <c r="D7" s="19">
        <v>6995.1</v>
      </c>
      <c r="E7" s="19">
        <v>3967.6</v>
      </c>
      <c r="F7" s="19">
        <v>0</v>
      </c>
      <c r="G7" s="19">
        <f t="shared" si="0"/>
        <v>0</v>
      </c>
    </row>
    <row r="8" spans="1:8" s="9" customFormat="1" ht="20.100000000000001" customHeight="1">
      <c r="A8" s="14">
        <v>5</v>
      </c>
      <c r="B8" s="17" t="s">
        <v>9</v>
      </c>
      <c r="C8" s="18">
        <v>11818.3</v>
      </c>
      <c r="D8" s="19">
        <v>133278.1</v>
      </c>
      <c r="E8" s="19">
        <v>133278.1</v>
      </c>
      <c r="F8" s="19">
        <v>0</v>
      </c>
      <c r="G8" s="19">
        <f t="shared" si="0"/>
        <v>11818.3</v>
      </c>
    </row>
    <row r="9" spans="1:8" s="9" customFormat="1" ht="20.100000000000001" customHeight="1">
      <c r="A9" s="14">
        <v>6</v>
      </c>
      <c r="B9" s="17" t="s">
        <v>10</v>
      </c>
      <c r="C9" s="18">
        <v>1013.4</v>
      </c>
      <c r="D9" s="19">
        <v>13540.6</v>
      </c>
      <c r="E9" s="19">
        <v>15946.300000000001</v>
      </c>
      <c r="F9" s="19">
        <v>722.7</v>
      </c>
      <c r="G9" s="19">
        <f t="shared" si="0"/>
        <v>1736.1</v>
      </c>
    </row>
    <row r="10" spans="1:8" s="9" customFormat="1" ht="20.100000000000001" customHeight="1">
      <c r="A10" s="14">
        <v>7</v>
      </c>
      <c r="B10" s="17" t="s">
        <v>11</v>
      </c>
      <c r="C10" s="18">
        <v>201.6</v>
      </c>
      <c r="D10" s="19">
        <v>14850.7</v>
      </c>
      <c r="E10" s="19">
        <v>16012.2</v>
      </c>
      <c r="F10" s="19">
        <v>0</v>
      </c>
      <c r="G10" s="19">
        <f t="shared" si="0"/>
        <v>201.6</v>
      </c>
    </row>
    <row r="11" spans="1:8" s="9" customFormat="1" ht="19.95" customHeight="1">
      <c r="A11" s="14">
        <v>8</v>
      </c>
      <c r="B11" s="17" t="s">
        <v>12</v>
      </c>
      <c r="C11" s="18">
        <v>1633.8</v>
      </c>
      <c r="D11" s="19">
        <v>75230.3</v>
      </c>
      <c r="E11" s="19">
        <v>83361.3</v>
      </c>
      <c r="F11" s="19">
        <v>0</v>
      </c>
      <c r="G11" s="19">
        <f t="shared" si="0"/>
        <v>1633.8</v>
      </c>
    </row>
    <row r="12" spans="1:8" s="9" customFormat="1" ht="19.95" customHeight="1">
      <c r="A12" s="14">
        <v>9</v>
      </c>
      <c r="B12" s="17" t="s">
        <v>13</v>
      </c>
      <c r="C12" s="18">
        <v>1007</v>
      </c>
      <c r="D12" s="19">
        <v>12149.7</v>
      </c>
      <c r="E12" s="19">
        <v>15050.5</v>
      </c>
      <c r="F12" s="19">
        <v>1053.0999999999999</v>
      </c>
      <c r="G12" s="19">
        <f t="shared" si="0"/>
        <v>2060.1</v>
      </c>
    </row>
    <row r="13" spans="1:8" s="9" customFormat="1" ht="19.95" customHeight="1">
      <c r="A13" s="14">
        <v>10</v>
      </c>
      <c r="B13" s="17" t="s">
        <v>14</v>
      </c>
      <c r="C13" s="18">
        <v>1945.3</v>
      </c>
      <c r="D13" s="19">
        <v>23750.7</v>
      </c>
      <c r="E13" s="19">
        <v>28154.600000000002</v>
      </c>
      <c r="F13" s="19">
        <v>1168</v>
      </c>
      <c r="G13" s="19">
        <f t="shared" si="0"/>
        <v>3113.3</v>
      </c>
    </row>
    <row r="14" spans="1:8" s="9" customFormat="1" ht="19.95" customHeight="1">
      <c r="A14" s="14">
        <v>11</v>
      </c>
      <c r="B14" s="17" t="s">
        <v>15</v>
      </c>
      <c r="C14" s="18">
        <v>369.7</v>
      </c>
      <c r="D14" s="19">
        <v>16432.599999999999</v>
      </c>
      <c r="E14" s="19">
        <v>16764.599999999999</v>
      </c>
      <c r="F14" s="19">
        <v>0</v>
      </c>
      <c r="G14" s="19">
        <f t="shared" si="0"/>
        <v>369.7</v>
      </c>
    </row>
    <row r="15" spans="1:8" s="9" customFormat="1" ht="19.95" customHeight="1">
      <c r="A15" s="14">
        <v>12</v>
      </c>
      <c r="B15" s="17" t="s">
        <v>16</v>
      </c>
      <c r="C15" s="18">
        <v>1609.4</v>
      </c>
      <c r="D15" s="19">
        <v>34601.1</v>
      </c>
      <c r="E15" s="19">
        <v>41422.400000000001</v>
      </c>
      <c r="F15" s="19">
        <v>2057.1</v>
      </c>
      <c r="G15" s="19">
        <f t="shared" si="0"/>
        <v>3666.5</v>
      </c>
    </row>
    <row r="16" spans="1:8" s="9" customFormat="1" ht="19.95" customHeight="1">
      <c r="A16" s="14">
        <v>13</v>
      </c>
      <c r="B16" s="17" t="s">
        <v>17</v>
      </c>
      <c r="C16" s="18">
        <v>523.79999999999995</v>
      </c>
      <c r="D16" s="19">
        <v>9863.1</v>
      </c>
      <c r="E16" s="19">
        <v>11009.6</v>
      </c>
      <c r="F16" s="19">
        <v>140.30000000000001</v>
      </c>
      <c r="G16" s="19">
        <f t="shared" si="0"/>
        <v>664.09999999999991</v>
      </c>
    </row>
    <row r="17" spans="1:7" s="9" customFormat="1" ht="19.95" customHeight="1">
      <c r="A17" s="14">
        <v>14</v>
      </c>
      <c r="B17" s="17" t="s">
        <v>18</v>
      </c>
      <c r="C17" s="18">
        <v>500.8</v>
      </c>
      <c r="D17" s="19">
        <v>12517</v>
      </c>
      <c r="E17" s="19">
        <v>13486.800000000001</v>
      </c>
      <c r="F17" s="19">
        <v>49.2</v>
      </c>
      <c r="G17" s="19">
        <f t="shared" si="0"/>
        <v>550</v>
      </c>
    </row>
    <row r="18" spans="1:7" s="9" customFormat="1" ht="19.95" customHeight="1">
      <c r="A18" s="14">
        <v>15</v>
      </c>
      <c r="B18" s="17" t="s">
        <v>19</v>
      </c>
      <c r="C18" s="18">
        <v>673.6</v>
      </c>
      <c r="D18" s="19">
        <v>15884.2</v>
      </c>
      <c r="E18" s="19">
        <v>19185.900000000001</v>
      </c>
      <c r="F18" s="19">
        <v>1212</v>
      </c>
      <c r="G18" s="19">
        <f t="shared" si="0"/>
        <v>1885.6</v>
      </c>
    </row>
    <row r="19" spans="1:7" s="9" customFormat="1" ht="19.95" customHeight="1">
      <c r="A19" s="14">
        <v>16</v>
      </c>
      <c r="B19" s="17" t="s">
        <v>20</v>
      </c>
      <c r="C19" s="18">
        <v>871.9</v>
      </c>
      <c r="D19" s="19">
        <v>12424.5</v>
      </c>
      <c r="E19" s="19">
        <v>15246.800000000001</v>
      </c>
      <c r="F19" s="19">
        <v>1122.7</v>
      </c>
      <c r="G19" s="19">
        <f t="shared" si="0"/>
        <v>1994.6</v>
      </c>
    </row>
    <row r="20" spans="1:7" s="9" customFormat="1" ht="19.95" customHeight="1">
      <c r="A20" s="14">
        <v>17</v>
      </c>
      <c r="B20" s="17" t="s">
        <v>21</v>
      </c>
      <c r="C20" s="18">
        <v>780.8</v>
      </c>
      <c r="D20" s="19">
        <v>19863.400000000001</v>
      </c>
      <c r="E20" s="19">
        <v>21731.5</v>
      </c>
      <c r="F20" s="19">
        <v>0</v>
      </c>
      <c r="G20" s="19">
        <f t="shared" si="0"/>
        <v>780.8</v>
      </c>
    </row>
    <row r="21" spans="1:7" s="10" customFormat="1" ht="19.95" customHeight="1">
      <c r="A21" s="15"/>
      <c r="B21" s="16" t="s">
        <v>2</v>
      </c>
      <c r="C21" s="20">
        <f t="shared" ref="C21:G21" si="1">SUM(C4:C20)</f>
        <v>25500</v>
      </c>
      <c r="D21" s="20">
        <f t="shared" si="1"/>
        <v>456871.5</v>
      </c>
      <c r="E21" s="20">
        <f t="shared" si="1"/>
        <v>497220.69999999995</v>
      </c>
      <c r="F21" s="20">
        <f t="shared" si="1"/>
        <v>9158.5000000000018</v>
      </c>
      <c r="G21" s="20">
        <f t="shared" si="1"/>
        <v>34658.499999999993</v>
      </c>
    </row>
  </sheetData>
  <mergeCells count="1">
    <mergeCell ref="A1:G1"/>
  </mergeCells>
  <pageMargins left="0.78740157480314965" right="0.39370078740157483" top="0.59055118110236227" bottom="0.39370078740157483" header="0" footer="0.78740157480314965"/>
  <pageSetup paperSize="9" scale="8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Труфанова</cp:lastModifiedBy>
  <cp:lastPrinted>2024-10-16T01:01:15Z</cp:lastPrinted>
  <dcterms:created xsi:type="dcterms:W3CDTF">2002-03-11T10:22:12Z</dcterms:created>
  <dcterms:modified xsi:type="dcterms:W3CDTF">2024-10-16T07:00:51Z</dcterms:modified>
</cp:coreProperties>
</file>